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ОП 9" sheetId="1" r:id="rId1"/>
  </sheets>
  <definedNames>
    <definedName name="_xlnm._FilterDatabase" localSheetId="0" hidden="1">'ОП 9'!$A$3:$F$145</definedName>
    <definedName name="_xlnm.Print_Titles" localSheetId="0">'ОП 9'!$3:$3</definedName>
  </definedNames>
  <calcPr calcId="145621"/>
</workbook>
</file>

<file path=xl/calcChain.xml><?xml version="1.0" encoding="utf-8"?>
<calcChain xmlns="http://schemas.openxmlformats.org/spreadsheetml/2006/main">
  <c r="F132" i="1" l="1"/>
  <c r="F133" i="1"/>
  <c r="F134" i="1"/>
  <c r="F135" i="1"/>
  <c r="F136" i="1"/>
  <c r="F137" i="1"/>
  <c r="F138" i="1"/>
  <c r="F139" i="1"/>
  <c r="F140" i="1"/>
  <c r="F141" i="1"/>
  <c r="F142" i="1"/>
  <c r="F131" i="1"/>
  <c r="F20" i="1"/>
  <c r="F21" i="1"/>
  <c r="F22" i="1"/>
  <c r="F23" i="1"/>
  <c r="F25" i="1"/>
  <c r="F26" i="1"/>
  <c r="F27" i="1"/>
  <c r="F28" i="1"/>
  <c r="F29" i="1"/>
  <c r="F30" i="1"/>
  <c r="F32" i="1"/>
  <c r="F33" i="1"/>
  <c r="F34" i="1"/>
  <c r="F35" i="1"/>
  <c r="F36" i="1"/>
  <c r="F37" i="1"/>
  <c r="F39" i="1"/>
  <c r="F40" i="1"/>
  <c r="F41" i="1"/>
  <c r="F42" i="1"/>
  <c r="F43" i="1"/>
  <c r="F44" i="1"/>
  <c r="F46" i="1"/>
  <c r="F47" i="1"/>
  <c r="F48" i="1"/>
  <c r="F49" i="1"/>
  <c r="F51" i="1"/>
  <c r="F52" i="1"/>
  <c r="F53" i="1"/>
  <c r="F55" i="1"/>
  <c r="F56" i="1"/>
  <c r="F57" i="1"/>
  <c r="F58" i="1"/>
  <c r="F59" i="1"/>
  <c r="F60" i="1"/>
  <c r="F62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8" i="1"/>
  <c r="F79" i="1"/>
  <c r="F80" i="1"/>
  <c r="F81" i="1"/>
  <c r="F82" i="1"/>
  <c r="F83" i="1"/>
  <c r="F85" i="1"/>
  <c r="F86" i="1"/>
  <c r="F87" i="1"/>
  <c r="F88" i="1"/>
  <c r="F89" i="1"/>
  <c r="F90" i="1"/>
  <c r="F92" i="1"/>
  <c r="F93" i="1"/>
  <c r="F94" i="1"/>
  <c r="F96" i="1"/>
  <c r="F97" i="1"/>
  <c r="F98" i="1"/>
  <c r="F99" i="1"/>
  <c r="F100" i="1"/>
  <c r="F101" i="1"/>
  <c r="F102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3" i="1"/>
  <c r="F124" i="1"/>
  <c r="F125" i="1"/>
  <c r="F126" i="1"/>
  <c r="F19" i="1"/>
  <c r="F7" i="1"/>
  <c r="F8" i="1"/>
  <c r="F9" i="1"/>
  <c r="F10" i="1"/>
  <c r="F12" i="1"/>
  <c r="F13" i="1"/>
  <c r="F14" i="1"/>
  <c r="F15" i="1"/>
  <c r="F16" i="1"/>
  <c r="F17" i="1"/>
  <c r="F6" i="1"/>
  <c r="F127" i="1" l="1"/>
  <c r="F143" i="1"/>
  <c r="F144" i="1" s="1"/>
  <c r="F145" i="1" s="1"/>
  <c r="F128" i="1" l="1"/>
  <c r="F129" i="1" s="1"/>
  <c r="F147" i="1"/>
  <c r="F148" i="1" s="1"/>
  <c r="F149" i="1" l="1"/>
</calcChain>
</file>

<file path=xl/sharedStrings.xml><?xml version="1.0" encoding="utf-8"?>
<sst xmlns="http://schemas.openxmlformats.org/spreadsheetml/2006/main" count="269" uniqueCount="88">
  <si>
    <t>единична цена, лв.</t>
  </si>
  <si>
    <t>Наименование на видовете СМР</t>
  </si>
  <si>
    <t>стойност, лв.</t>
  </si>
  <si>
    <t>Обект I:Преустройство на съществуваща сграда в двора на Дом за пълнолетни лица с деменция с.Опанец в Център за настаняване от семеен тип за пълнолетни лица с деменция с.Опанец</t>
  </si>
  <si>
    <t>Директорски кабинет</t>
  </si>
  <si>
    <t>Доставка и полагане на дълбокопроникващ грунд</t>
  </si>
  <si>
    <t>Боядисване с латекс</t>
  </si>
  <si>
    <t>м</t>
  </si>
  <si>
    <t>Кабинет трудотерапевт</t>
  </si>
  <si>
    <t>Шпакловка</t>
  </si>
  <si>
    <t>Лекарски кабинет</t>
  </si>
  <si>
    <t>Битово персонал</t>
  </si>
  <si>
    <t>Склад постелъчен инвентар</t>
  </si>
  <si>
    <t>Склад пелети</t>
  </si>
  <si>
    <t>Перално помещение</t>
  </si>
  <si>
    <t>Котелно</t>
  </si>
  <si>
    <t>Склад хигиенни материали</t>
  </si>
  <si>
    <t>Склад мръсно бельо</t>
  </si>
  <si>
    <t>Склад чисто бельо</t>
  </si>
  <si>
    <t>Разкъртване на фаянс</t>
  </si>
  <si>
    <t>Мазилка</t>
  </si>
  <si>
    <t>Склад амбалаж</t>
  </si>
  <si>
    <t>Коридори</t>
  </si>
  <si>
    <t>Други</t>
  </si>
  <si>
    <t>Изграждане на парапети-вътрешни</t>
  </si>
  <si>
    <t>Изграждане на вътрешно стълбище</t>
  </si>
  <si>
    <t>Направа на кофраж</t>
  </si>
  <si>
    <t>Демонтаж на теракот</t>
  </si>
  <si>
    <t>БетонБ25</t>
  </si>
  <si>
    <t>Доставка и монтаж на теракот</t>
  </si>
  <si>
    <t>Армировка с мрежа ф6/20/20</t>
  </si>
  <si>
    <t xml:space="preserve">Извозване на стр.отпадъци </t>
  </si>
  <si>
    <t>Комин</t>
  </si>
  <si>
    <t>БетонБ25 за фундамент</t>
  </si>
  <si>
    <t>Бетон Б25 за стени 12 см и пояс</t>
  </si>
  <si>
    <t>Пробиване отвори в тухлен зид</t>
  </si>
  <si>
    <t>Прокопаване на улей с дълбочина</t>
  </si>
  <si>
    <t xml:space="preserve">Доставка и монтаж укрепващ профил U16 </t>
  </si>
  <si>
    <t>Тръба димоотводна неръждаема стомана ф150</t>
  </si>
  <si>
    <t>Коляно 90 неръждаема стомана ф150</t>
  </si>
  <si>
    <t>Тръба димоотводна неръждаема стомана ф200</t>
  </si>
  <si>
    <t>Изолация димоотводна тръба</t>
  </si>
  <si>
    <t>Изкоп за фундамент</t>
  </si>
  <si>
    <t>Измазване на комин</t>
  </si>
  <si>
    <t>Оборудване на бани за инвалиди-2бр</t>
  </si>
  <si>
    <t>Дръжка-ръкохватка</t>
  </si>
  <si>
    <t>Дръжка тоалетна</t>
  </si>
  <si>
    <t>Седалка</t>
  </si>
  <si>
    <t>Дръжка душ</t>
  </si>
  <si>
    <t>Демонтаж на ондулин</t>
  </si>
  <si>
    <t>Обшивка на покрив с OSB плоскости 11мм</t>
  </si>
  <si>
    <t>Битумен грунд по дървени повърхности</t>
  </si>
  <si>
    <t>Боядисване с блажна боя по стряха и челна дъска</t>
  </si>
  <si>
    <t>Доставка и монтаж на преходна лайсна</t>
  </si>
  <si>
    <t>бр.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</si>
  <si>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</si>
  <si>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</si>
  <si>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Доставка и монтаж на PVC первази</t>
  </si>
  <si>
    <t>Доставка и монтаж на PVC врата -столова</t>
  </si>
  <si>
    <t>Обект II:Подмяна покривно покритие на сграда А1 и А2 дограма и ремонт помещения ДПЛД с.Опанец</t>
  </si>
  <si>
    <t>Общо, лв.</t>
  </si>
  <si>
    <t>20% ДДС, лв.</t>
  </si>
  <si>
    <t>Общо за обособената позиция, лв.</t>
  </si>
  <si>
    <t>Доставка и монтаж на водосточно казанче</t>
  </si>
  <si>
    <t>Доставка и монтаж водосточни тръби</t>
  </si>
  <si>
    <t>Доставка и монтаж капаци по била</t>
  </si>
  <si>
    <t>Доставка и монтаж пола от поцинкова ламарина</t>
  </si>
  <si>
    <t>Доставка и монтаж есове от поцинкована ламарина</t>
  </si>
  <si>
    <t>Демонтаж на улуци</t>
  </si>
  <si>
    <t>Бетон тротоар 6,30/1,2/0,10</t>
  </si>
  <si>
    <t>Армировка с мрежа ф 6/20/20</t>
  </si>
  <si>
    <t>Шапка за комин ф 300</t>
  </si>
  <si>
    <t>Укрепваща скоба ф 200</t>
  </si>
  <si>
    <t>Доставка и монтаж анкерен болт М12</t>
  </si>
  <si>
    <t>Изграждане на парапети на външни рампа</t>
  </si>
  <si>
    <t>Направа на холкер</t>
  </si>
  <si>
    <t>Зидария с огнеупорни тухли-материали и труд</t>
  </si>
  <si>
    <t>Доставка и полагане на битумни керемиди по покрив с включена подкеремидна мушама 2мм</t>
  </si>
  <si>
    <t>Доставка и монтаж на улуци</t>
  </si>
  <si>
    <t>№</t>
  </si>
  <si>
    <t>Полагане на дълбокопроникващ грунд</t>
  </si>
  <si>
    <t>Полагане латекс по стени двукратно-цветно</t>
  </si>
  <si>
    <t>единич-на мярка</t>
  </si>
  <si>
    <t>коли-чество</t>
  </si>
  <si>
    <t>ЗА ОБЕКТ:"Преустройство на съществуваща сграда в двора на Дом за пълнолетни лица с деменция с.Опанец в Център за настаняване от семеен тип за пълнолетни лица с деменция с.Опанец"и"Подмяна покривно покритие на сграда А1 и А2 дограма и ремонт помещения ДПЛД с.Опанец", община Добричка</t>
  </si>
  <si>
    <t>всичко за обект I с вкл. ДДС, лв.
до 32 000,00 лв.</t>
  </si>
  <si>
    <t>всичко за обект II с вкл. ДДС, лв.
до 23 480,00 лв.</t>
  </si>
  <si>
    <t>всичко за обособената позиция с вкл. ДДС, лв.
до 55 480,00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</si>
</sst>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abSelected="1" view="pageLayout" workbookViewId="0">
      <selection activeCell="B4" sqref="B4:F4"/>
    </sheetView>
  </sheetViews>
  <sheetFormatPr defaultRowHeight="15" x14ac:dyDescent="0.25"/>
  <cols>
    <col min="1" max="1" width="4.85546875" style="1" customWidth="1"/>
    <col min="2" max="2" width="36.5703125" style="1" customWidth="1"/>
    <col min="3" max="3" width="8.140625" style="2" customWidth="1"/>
    <col min="4" max="4" width="10.5703125" style="15" customWidth="1"/>
    <col min="5" max="5" width="11.5703125" style="13" customWidth="1"/>
    <col min="6" max="6" width="11.7109375" style="13" customWidth="1"/>
    <col min="7" max="8" width="9.140625" style="1"/>
    <col min="9" max="9" width="9.42578125" style="1" bestFit="1" customWidth="1"/>
    <col min="10" max="16384" width="9.140625" style="1"/>
  </cols>
  <sheetData>
    <row r="1" spans="1:6" ht="28.5" customHeight="1" x14ac:dyDescent="0.25">
      <c r="A1" s="37" t="s">
        <v>84</v>
      </c>
      <c r="B1" s="37"/>
      <c r="C1" s="37"/>
      <c r="D1" s="38"/>
      <c r="E1" s="37"/>
      <c r="F1" s="37"/>
    </row>
    <row r="2" spans="1:6" ht="36" customHeight="1" x14ac:dyDescent="0.25">
      <c r="A2" s="37"/>
      <c r="B2" s="37"/>
      <c r="C2" s="37"/>
      <c r="D2" s="38"/>
      <c r="E2" s="37"/>
      <c r="F2" s="37"/>
    </row>
    <row r="3" spans="1:6" s="2" customFormat="1" ht="45" x14ac:dyDescent="0.25">
      <c r="A3" s="3" t="s">
        <v>79</v>
      </c>
      <c r="B3" s="25" t="s">
        <v>1</v>
      </c>
      <c r="C3" s="3" t="s">
        <v>82</v>
      </c>
      <c r="D3" s="26" t="s">
        <v>83</v>
      </c>
      <c r="E3" s="27" t="s">
        <v>0</v>
      </c>
      <c r="F3" s="27" t="s">
        <v>2</v>
      </c>
    </row>
    <row r="4" spans="1:6" ht="48" customHeight="1" x14ac:dyDescent="0.25">
      <c r="A4" s="4"/>
      <c r="B4" s="34" t="s">
        <v>3</v>
      </c>
      <c r="C4" s="35"/>
      <c r="D4" s="35"/>
      <c r="E4" s="35"/>
      <c r="F4" s="36"/>
    </row>
    <row r="5" spans="1:6" x14ac:dyDescent="0.25">
      <c r="A5" s="11"/>
      <c r="B5" s="17" t="s">
        <v>4</v>
      </c>
      <c r="C5" s="12"/>
      <c r="D5" s="4"/>
      <c r="E5" s="18"/>
      <c r="F5" s="18"/>
    </row>
    <row r="6" spans="1:6" ht="32.25" customHeight="1" x14ac:dyDescent="0.25">
      <c r="A6" s="4">
        <v>1</v>
      </c>
      <c r="B6" s="8" t="s">
        <v>80</v>
      </c>
      <c r="C6" s="12" t="s">
        <v>55</v>
      </c>
      <c r="D6" s="19">
        <v>55</v>
      </c>
      <c r="E6" s="18"/>
      <c r="F6" s="18">
        <f>ROUND(D6*E6,2)</f>
        <v>0</v>
      </c>
    </row>
    <row r="7" spans="1:6" ht="30" x14ac:dyDescent="0.25">
      <c r="A7" s="4">
        <v>2</v>
      </c>
      <c r="B7" s="8" t="s">
        <v>81</v>
      </c>
      <c r="C7" s="12" t="s">
        <v>55</v>
      </c>
      <c r="D7" s="19">
        <v>55</v>
      </c>
      <c r="E7" s="18"/>
      <c r="F7" s="18">
        <f t="shared" ref="F7:F70" si="0">ROUND(D7*E7,2)</f>
        <v>0</v>
      </c>
    </row>
    <row r="8" spans="1:6" ht="15" customHeight="1" x14ac:dyDescent="0.25">
      <c r="A8" s="4">
        <v>3</v>
      </c>
      <c r="B8" s="8" t="s">
        <v>29</v>
      </c>
      <c r="C8" s="12" t="s">
        <v>55</v>
      </c>
      <c r="D8" s="19">
        <v>16</v>
      </c>
      <c r="E8" s="18"/>
      <c r="F8" s="18">
        <f t="shared" si="0"/>
        <v>0</v>
      </c>
    </row>
    <row r="9" spans="1:6" x14ac:dyDescent="0.25">
      <c r="A9" s="4">
        <v>4</v>
      </c>
      <c r="B9" s="8" t="s">
        <v>57</v>
      </c>
      <c r="C9" s="12" t="s">
        <v>7</v>
      </c>
      <c r="D9" s="19">
        <v>16</v>
      </c>
      <c r="E9" s="18"/>
      <c r="F9" s="18">
        <f t="shared" si="0"/>
        <v>0</v>
      </c>
    </row>
    <row r="10" spans="1:6" ht="30" x14ac:dyDescent="0.25">
      <c r="A10" s="4">
        <v>5</v>
      </c>
      <c r="B10" s="8" t="s">
        <v>53</v>
      </c>
      <c r="C10" s="12" t="s">
        <v>54</v>
      </c>
      <c r="D10" s="20">
        <v>1</v>
      </c>
      <c r="E10" s="18"/>
      <c r="F10" s="18">
        <f t="shared" si="0"/>
        <v>0</v>
      </c>
    </row>
    <row r="11" spans="1:6" x14ac:dyDescent="0.25">
      <c r="A11" s="4"/>
      <c r="B11" s="17" t="s">
        <v>8</v>
      </c>
      <c r="C11" s="12"/>
      <c r="D11" s="4"/>
      <c r="E11" s="18"/>
      <c r="F11" s="18"/>
    </row>
    <row r="12" spans="1:6" ht="18" x14ac:dyDescent="0.25">
      <c r="A12" s="4">
        <v>1</v>
      </c>
      <c r="B12" s="4" t="s">
        <v>9</v>
      </c>
      <c r="C12" s="12" t="s">
        <v>55</v>
      </c>
      <c r="D12" s="19">
        <v>50</v>
      </c>
      <c r="E12" s="18"/>
      <c r="F12" s="18">
        <f t="shared" si="0"/>
        <v>0</v>
      </c>
    </row>
    <row r="13" spans="1:6" ht="18" x14ac:dyDescent="0.25">
      <c r="A13" s="4">
        <v>2</v>
      </c>
      <c r="B13" s="4" t="s">
        <v>80</v>
      </c>
      <c r="C13" s="12" t="s">
        <v>55</v>
      </c>
      <c r="D13" s="19">
        <v>66</v>
      </c>
      <c r="E13" s="18"/>
      <c r="F13" s="18">
        <f t="shared" si="0"/>
        <v>0</v>
      </c>
    </row>
    <row r="14" spans="1:6" ht="18" x14ac:dyDescent="0.25">
      <c r="A14" s="4">
        <v>3</v>
      </c>
      <c r="B14" s="4" t="s">
        <v>81</v>
      </c>
      <c r="C14" s="12" t="s">
        <v>55</v>
      </c>
      <c r="D14" s="19">
        <v>66</v>
      </c>
      <c r="E14" s="18"/>
      <c r="F14" s="18">
        <f t="shared" si="0"/>
        <v>0</v>
      </c>
    </row>
    <row r="15" spans="1:6" ht="18" x14ac:dyDescent="0.25">
      <c r="A15" s="4">
        <v>4</v>
      </c>
      <c r="B15" s="4" t="s">
        <v>29</v>
      </c>
      <c r="C15" s="12" t="s">
        <v>55</v>
      </c>
      <c r="D15" s="19">
        <v>16</v>
      </c>
      <c r="E15" s="18"/>
      <c r="F15" s="18">
        <f t="shared" si="0"/>
        <v>0</v>
      </c>
    </row>
    <row r="16" spans="1:6" x14ac:dyDescent="0.25">
      <c r="A16" s="4">
        <v>5</v>
      </c>
      <c r="B16" s="8" t="s">
        <v>57</v>
      </c>
      <c r="C16" s="12" t="s">
        <v>7</v>
      </c>
      <c r="D16" s="19">
        <v>16</v>
      </c>
      <c r="E16" s="18"/>
      <c r="F16" s="18">
        <f t="shared" si="0"/>
        <v>0</v>
      </c>
    </row>
    <row r="17" spans="1:6" ht="30" x14ac:dyDescent="0.25">
      <c r="A17" s="4">
        <v>6</v>
      </c>
      <c r="B17" s="8" t="s">
        <v>53</v>
      </c>
      <c r="C17" s="12" t="s">
        <v>54</v>
      </c>
      <c r="D17" s="20">
        <v>1</v>
      </c>
      <c r="E17" s="18"/>
      <c r="F17" s="18">
        <f t="shared" si="0"/>
        <v>0</v>
      </c>
    </row>
    <row r="18" spans="1:6" x14ac:dyDescent="0.25">
      <c r="A18" s="4"/>
      <c r="B18" s="17" t="s">
        <v>10</v>
      </c>
      <c r="C18" s="12"/>
      <c r="D18" s="4"/>
      <c r="E18" s="18"/>
      <c r="F18" s="18"/>
    </row>
    <row r="19" spans="1:6" ht="18" x14ac:dyDescent="0.25">
      <c r="A19" s="4">
        <v>1</v>
      </c>
      <c r="B19" s="4" t="s">
        <v>5</v>
      </c>
      <c r="C19" s="12" t="s">
        <v>55</v>
      </c>
      <c r="D19" s="19">
        <v>62</v>
      </c>
      <c r="E19" s="18"/>
      <c r="F19" s="18">
        <f t="shared" si="0"/>
        <v>0</v>
      </c>
    </row>
    <row r="20" spans="1:6" ht="30" x14ac:dyDescent="0.25">
      <c r="A20" s="4">
        <v>2</v>
      </c>
      <c r="B20" s="8" t="s">
        <v>81</v>
      </c>
      <c r="C20" s="12" t="s">
        <v>55</v>
      </c>
      <c r="D20" s="19">
        <v>62</v>
      </c>
      <c r="E20" s="18"/>
      <c r="F20" s="18">
        <f t="shared" si="0"/>
        <v>0</v>
      </c>
    </row>
    <row r="21" spans="1:6" ht="18" x14ac:dyDescent="0.25">
      <c r="A21" s="4">
        <v>3</v>
      </c>
      <c r="B21" s="4" t="s">
        <v>29</v>
      </c>
      <c r="C21" s="12" t="s">
        <v>55</v>
      </c>
      <c r="D21" s="19">
        <v>14.4</v>
      </c>
      <c r="E21" s="18"/>
      <c r="F21" s="18">
        <f t="shared" si="0"/>
        <v>0</v>
      </c>
    </row>
    <row r="22" spans="1:6" ht="30.75" customHeight="1" x14ac:dyDescent="0.25">
      <c r="A22" s="4">
        <v>4</v>
      </c>
      <c r="B22" s="8" t="s">
        <v>57</v>
      </c>
      <c r="C22" s="12" t="s">
        <v>7</v>
      </c>
      <c r="D22" s="19">
        <v>15</v>
      </c>
      <c r="E22" s="18"/>
      <c r="F22" s="18">
        <f t="shared" si="0"/>
        <v>0</v>
      </c>
    </row>
    <row r="23" spans="1:6" ht="30" x14ac:dyDescent="0.25">
      <c r="A23" s="4">
        <v>5</v>
      </c>
      <c r="B23" s="8" t="s">
        <v>53</v>
      </c>
      <c r="C23" s="12" t="s">
        <v>54</v>
      </c>
      <c r="D23" s="20">
        <v>1</v>
      </c>
      <c r="E23" s="18"/>
      <c r="F23" s="18">
        <f t="shared" si="0"/>
        <v>0</v>
      </c>
    </row>
    <row r="24" spans="1:6" x14ac:dyDescent="0.25">
      <c r="A24" s="4"/>
      <c r="B24" s="21" t="s">
        <v>11</v>
      </c>
      <c r="C24" s="12"/>
      <c r="D24" s="4"/>
      <c r="E24" s="18"/>
      <c r="F24" s="18"/>
    </row>
    <row r="25" spans="1:6" ht="18" x14ac:dyDescent="0.25">
      <c r="A25" s="4">
        <v>1</v>
      </c>
      <c r="B25" s="8" t="s">
        <v>9</v>
      </c>
      <c r="C25" s="12" t="s">
        <v>55</v>
      </c>
      <c r="D25" s="19">
        <v>46</v>
      </c>
      <c r="E25" s="18"/>
      <c r="F25" s="18">
        <f t="shared" si="0"/>
        <v>0</v>
      </c>
    </row>
    <row r="26" spans="1:6" ht="18" x14ac:dyDescent="0.25">
      <c r="A26" s="4">
        <v>2</v>
      </c>
      <c r="B26" s="4" t="s">
        <v>80</v>
      </c>
      <c r="C26" s="12" t="s">
        <v>55</v>
      </c>
      <c r="D26" s="19">
        <v>62</v>
      </c>
      <c r="E26" s="18"/>
      <c r="F26" s="18">
        <f t="shared" si="0"/>
        <v>0</v>
      </c>
    </row>
    <row r="27" spans="1:6" ht="18" x14ac:dyDescent="0.25">
      <c r="A27" s="4">
        <v>3</v>
      </c>
      <c r="B27" s="4" t="s">
        <v>81</v>
      </c>
      <c r="C27" s="12" t="s">
        <v>55</v>
      </c>
      <c r="D27" s="19">
        <v>62</v>
      </c>
      <c r="E27" s="18"/>
      <c r="F27" s="18">
        <f t="shared" si="0"/>
        <v>0</v>
      </c>
    </row>
    <row r="28" spans="1:6" ht="18" x14ac:dyDescent="0.25">
      <c r="A28" s="4">
        <v>4</v>
      </c>
      <c r="B28" s="4" t="s">
        <v>29</v>
      </c>
      <c r="C28" s="12" t="s">
        <v>55</v>
      </c>
      <c r="D28" s="19">
        <v>15</v>
      </c>
      <c r="E28" s="18"/>
      <c r="F28" s="18">
        <f t="shared" si="0"/>
        <v>0</v>
      </c>
    </row>
    <row r="29" spans="1:6" x14ac:dyDescent="0.25">
      <c r="A29" s="4">
        <v>5</v>
      </c>
      <c r="B29" s="8" t="s">
        <v>57</v>
      </c>
      <c r="C29" s="12" t="s">
        <v>7</v>
      </c>
      <c r="D29" s="19">
        <v>16</v>
      </c>
      <c r="E29" s="18"/>
      <c r="F29" s="18">
        <f t="shared" si="0"/>
        <v>0</v>
      </c>
    </row>
    <row r="30" spans="1:6" ht="30" x14ac:dyDescent="0.25">
      <c r="A30" s="4">
        <v>6</v>
      </c>
      <c r="B30" s="8" t="s">
        <v>53</v>
      </c>
      <c r="C30" s="12" t="s">
        <v>54</v>
      </c>
      <c r="D30" s="20">
        <v>1</v>
      </c>
      <c r="E30" s="18"/>
      <c r="F30" s="18">
        <f t="shared" si="0"/>
        <v>0</v>
      </c>
    </row>
    <row r="31" spans="1:6" x14ac:dyDescent="0.25">
      <c r="A31" s="4"/>
      <c r="B31" s="23" t="s">
        <v>12</v>
      </c>
      <c r="C31" s="12"/>
      <c r="D31" s="4"/>
      <c r="E31" s="16"/>
      <c r="F31" s="18"/>
    </row>
    <row r="32" spans="1:6" ht="24.75" customHeight="1" x14ac:dyDescent="0.25">
      <c r="A32" s="4">
        <v>1</v>
      </c>
      <c r="B32" s="11" t="s">
        <v>9</v>
      </c>
      <c r="C32" s="12" t="s">
        <v>55</v>
      </c>
      <c r="D32" s="19">
        <v>36</v>
      </c>
      <c r="E32" s="18"/>
      <c r="F32" s="18">
        <f t="shared" si="0"/>
        <v>0</v>
      </c>
    </row>
    <row r="33" spans="1:6" ht="18" x14ac:dyDescent="0.25">
      <c r="A33" s="4">
        <v>2</v>
      </c>
      <c r="B33" s="22" t="s">
        <v>80</v>
      </c>
      <c r="C33" s="12" t="s">
        <v>55</v>
      </c>
      <c r="D33" s="19">
        <v>36</v>
      </c>
      <c r="E33" s="18"/>
      <c r="F33" s="18">
        <f t="shared" si="0"/>
        <v>0</v>
      </c>
    </row>
    <row r="34" spans="1:6" ht="18" x14ac:dyDescent="0.25">
      <c r="A34" s="4">
        <v>3</v>
      </c>
      <c r="B34" s="11" t="s">
        <v>81</v>
      </c>
      <c r="C34" s="12" t="s">
        <v>55</v>
      </c>
      <c r="D34" s="19">
        <v>36</v>
      </c>
      <c r="E34" s="18"/>
      <c r="F34" s="18">
        <f t="shared" si="0"/>
        <v>0</v>
      </c>
    </row>
    <row r="35" spans="1:6" ht="18" x14ac:dyDescent="0.25">
      <c r="A35" s="4">
        <v>4</v>
      </c>
      <c r="B35" s="11" t="s">
        <v>29</v>
      </c>
      <c r="C35" s="12" t="s">
        <v>55</v>
      </c>
      <c r="D35" s="19">
        <v>7.68</v>
      </c>
      <c r="E35" s="18"/>
      <c r="F35" s="18">
        <f t="shared" si="0"/>
        <v>0</v>
      </c>
    </row>
    <row r="36" spans="1:6" ht="21.75" customHeight="1" x14ac:dyDescent="0.25">
      <c r="A36" s="4">
        <v>5</v>
      </c>
      <c r="B36" s="8" t="s">
        <v>57</v>
      </c>
      <c r="C36" s="12" t="s">
        <v>7</v>
      </c>
      <c r="D36" s="19">
        <v>12</v>
      </c>
      <c r="E36" s="18"/>
      <c r="F36" s="18">
        <f t="shared" si="0"/>
        <v>0</v>
      </c>
    </row>
    <row r="37" spans="1:6" ht="30" x14ac:dyDescent="0.25">
      <c r="A37" s="4">
        <v>6</v>
      </c>
      <c r="B37" s="8" t="s">
        <v>53</v>
      </c>
      <c r="C37" s="12" t="s">
        <v>54</v>
      </c>
      <c r="D37" s="20">
        <v>1</v>
      </c>
      <c r="E37" s="18"/>
      <c r="F37" s="18">
        <f t="shared" si="0"/>
        <v>0</v>
      </c>
    </row>
    <row r="38" spans="1:6" x14ac:dyDescent="0.25">
      <c r="A38" s="4"/>
      <c r="B38" s="23" t="s">
        <v>13</v>
      </c>
      <c r="C38" s="12"/>
      <c r="D38" s="4"/>
      <c r="E38" s="18"/>
      <c r="F38" s="18"/>
    </row>
    <row r="39" spans="1:6" ht="16.5" customHeight="1" x14ac:dyDescent="0.25">
      <c r="A39" s="4">
        <v>1</v>
      </c>
      <c r="B39" s="11" t="s">
        <v>9</v>
      </c>
      <c r="C39" s="12" t="s">
        <v>55</v>
      </c>
      <c r="D39" s="19">
        <v>24</v>
      </c>
      <c r="E39" s="18"/>
      <c r="F39" s="18">
        <f t="shared" si="0"/>
        <v>0</v>
      </c>
    </row>
    <row r="40" spans="1:6" ht="18" x14ac:dyDescent="0.25">
      <c r="A40" s="4">
        <v>2</v>
      </c>
      <c r="B40" s="22" t="s">
        <v>80</v>
      </c>
      <c r="C40" s="12" t="s">
        <v>55</v>
      </c>
      <c r="D40" s="19">
        <v>28</v>
      </c>
      <c r="E40" s="18"/>
      <c r="F40" s="18">
        <f t="shared" si="0"/>
        <v>0</v>
      </c>
    </row>
    <row r="41" spans="1:6" ht="18" x14ac:dyDescent="0.25">
      <c r="A41" s="4">
        <v>3</v>
      </c>
      <c r="B41" s="11" t="s">
        <v>81</v>
      </c>
      <c r="C41" s="12" t="s">
        <v>55</v>
      </c>
      <c r="D41" s="19">
        <v>26</v>
      </c>
      <c r="E41" s="18"/>
      <c r="F41" s="18">
        <f t="shared" si="0"/>
        <v>0</v>
      </c>
    </row>
    <row r="42" spans="1:6" ht="18" x14ac:dyDescent="0.25">
      <c r="A42" s="4">
        <v>4</v>
      </c>
      <c r="B42" s="11" t="s">
        <v>29</v>
      </c>
      <c r="C42" s="12" t="s">
        <v>55</v>
      </c>
      <c r="D42" s="19">
        <v>4</v>
      </c>
      <c r="E42" s="18"/>
      <c r="F42" s="18">
        <f t="shared" si="0"/>
        <v>0</v>
      </c>
    </row>
    <row r="43" spans="1:6" x14ac:dyDescent="0.25">
      <c r="A43" s="4">
        <v>5</v>
      </c>
      <c r="B43" s="8" t="s">
        <v>57</v>
      </c>
      <c r="C43" s="12" t="s">
        <v>7</v>
      </c>
      <c r="D43" s="19">
        <v>8</v>
      </c>
      <c r="E43" s="18"/>
      <c r="F43" s="18">
        <f t="shared" si="0"/>
        <v>0</v>
      </c>
    </row>
    <row r="44" spans="1:6" ht="30" x14ac:dyDescent="0.25">
      <c r="A44" s="4">
        <v>6</v>
      </c>
      <c r="B44" s="8" t="s">
        <v>53</v>
      </c>
      <c r="C44" s="12" t="s">
        <v>54</v>
      </c>
      <c r="D44" s="20">
        <v>1</v>
      </c>
      <c r="E44" s="18"/>
      <c r="F44" s="18">
        <f t="shared" si="0"/>
        <v>0</v>
      </c>
    </row>
    <row r="45" spans="1:6" x14ac:dyDescent="0.25">
      <c r="A45" s="4"/>
      <c r="B45" s="23" t="s">
        <v>14</v>
      </c>
      <c r="C45" s="12"/>
      <c r="D45" s="4"/>
      <c r="E45" s="16"/>
      <c r="F45" s="18"/>
    </row>
    <row r="46" spans="1:6" ht="18" x14ac:dyDescent="0.25">
      <c r="A46" s="4">
        <v>1</v>
      </c>
      <c r="B46" s="11" t="s">
        <v>9</v>
      </c>
      <c r="C46" s="12" t="s">
        <v>55</v>
      </c>
      <c r="D46" s="19">
        <v>27</v>
      </c>
      <c r="E46" s="18"/>
      <c r="F46" s="18">
        <f t="shared" si="0"/>
        <v>0</v>
      </c>
    </row>
    <row r="47" spans="1:6" ht="30" x14ac:dyDescent="0.25">
      <c r="A47" s="4">
        <v>2</v>
      </c>
      <c r="B47" s="22" t="s">
        <v>5</v>
      </c>
      <c r="C47" s="12" t="s">
        <v>55</v>
      </c>
      <c r="D47" s="19">
        <v>27</v>
      </c>
      <c r="E47" s="18"/>
      <c r="F47" s="18">
        <f t="shared" si="0"/>
        <v>0</v>
      </c>
    </row>
    <row r="48" spans="1:6" ht="18" x14ac:dyDescent="0.25">
      <c r="A48" s="4">
        <v>3</v>
      </c>
      <c r="B48" s="11" t="s">
        <v>81</v>
      </c>
      <c r="C48" s="12" t="s">
        <v>55</v>
      </c>
      <c r="D48" s="19">
        <v>27</v>
      </c>
      <c r="E48" s="18"/>
      <c r="F48" s="18">
        <f t="shared" si="0"/>
        <v>0</v>
      </c>
    </row>
    <row r="49" spans="1:6" ht="18" x14ac:dyDescent="0.25">
      <c r="A49" s="4">
        <v>4</v>
      </c>
      <c r="B49" s="11" t="s">
        <v>29</v>
      </c>
      <c r="C49" s="12" t="s">
        <v>55</v>
      </c>
      <c r="D49" s="19">
        <v>6</v>
      </c>
      <c r="E49" s="18"/>
      <c r="F49" s="18">
        <f t="shared" si="0"/>
        <v>0</v>
      </c>
    </row>
    <row r="50" spans="1:6" x14ac:dyDescent="0.25">
      <c r="A50" s="4"/>
      <c r="B50" s="23" t="s">
        <v>15</v>
      </c>
      <c r="C50" s="12"/>
      <c r="D50" s="4"/>
      <c r="E50" s="16"/>
      <c r="F50" s="18"/>
    </row>
    <row r="51" spans="1:6" ht="12.75" customHeight="1" x14ac:dyDescent="0.25">
      <c r="A51" s="4">
        <v>1</v>
      </c>
      <c r="B51" s="11" t="s">
        <v>9</v>
      </c>
      <c r="C51" s="12" t="s">
        <v>55</v>
      </c>
      <c r="D51" s="19">
        <v>11</v>
      </c>
      <c r="E51" s="18"/>
      <c r="F51" s="18">
        <f t="shared" si="0"/>
        <v>0</v>
      </c>
    </row>
    <row r="52" spans="1:6" ht="30" customHeight="1" x14ac:dyDescent="0.25">
      <c r="A52" s="4">
        <v>2</v>
      </c>
      <c r="B52" s="22" t="s">
        <v>80</v>
      </c>
      <c r="C52" s="12" t="s">
        <v>55</v>
      </c>
      <c r="D52" s="19">
        <v>11</v>
      </c>
      <c r="E52" s="18"/>
      <c r="F52" s="18">
        <f t="shared" si="0"/>
        <v>0</v>
      </c>
    </row>
    <row r="53" spans="1:6" ht="20.25" customHeight="1" x14ac:dyDescent="0.25">
      <c r="A53" s="4">
        <v>3</v>
      </c>
      <c r="B53" s="11" t="s">
        <v>81</v>
      </c>
      <c r="C53" s="12" t="s">
        <v>55</v>
      </c>
      <c r="D53" s="19">
        <v>11</v>
      </c>
      <c r="E53" s="18"/>
      <c r="F53" s="18">
        <f t="shared" si="0"/>
        <v>0</v>
      </c>
    </row>
    <row r="54" spans="1:6" x14ac:dyDescent="0.25">
      <c r="A54" s="4"/>
      <c r="B54" s="23" t="s">
        <v>16</v>
      </c>
      <c r="C54" s="12"/>
      <c r="D54" s="4"/>
      <c r="E54" s="16"/>
      <c r="F54" s="18"/>
    </row>
    <row r="55" spans="1:6" ht="18" x14ac:dyDescent="0.25">
      <c r="A55" s="4">
        <v>1</v>
      </c>
      <c r="B55" s="11" t="s">
        <v>9</v>
      </c>
      <c r="C55" s="12" t="s">
        <v>55</v>
      </c>
      <c r="D55" s="19">
        <v>23</v>
      </c>
      <c r="E55" s="18"/>
      <c r="F55" s="18">
        <f t="shared" si="0"/>
        <v>0</v>
      </c>
    </row>
    <row r="56" spans="1:6" ht="18" x14ac:dyDescent="0.25">
      <c r="A56" s="4">
        <v>2</v>
      </c>
      <c r="B56" s="22" t="s">
        <v>80</v>
      </c>
      <c r="C56" s="12" t="s">
        <v>55</v>
      </c>
      <c r="D56" s="19">
        <v>27</v>
      </c>
      <c r="E56" s="18"/>
      <c r="F56" s="18">
        <f t="shared" si="0"/>
        <v>0</v>
      </c>
    </row>
    <row r="57" spans="1:6" ht="18" x14ac:dyDescent="0.25">
      <c r="A57" s="4">
        <v>3</v>
      </c>
      <c r="B57" s="11" t="s">
        <v>81</v>
      </c>
      <c r="C57" s="12" t="s">
        <v>55</v>
      </c>
      <c r="D57" s="19">
        <v>27</v>
      </c>
      <c r="E57" s="18"/>
      <c r="F57" s="18">
        <f t="shared" si="0"/>
        <v>0</v>
      </c>
    </row>
    <row r="58" spans="1:6" ht="18" x14ac:dyDescent="0.25">
      <c r="A58" s="4">
        <v>4</v>
      </c>
      <c r="B58" s="11" t="s">
        <v>29</v>
      </c>
      <c r="C58" s="12" t="s">
        <v>55</v>
      </c>
      <c r="D58" s="19">
        <v>3.4</v>
      </c>
      <c r="E58" s="18"/>
      <c r="F58" s="18">
        <f t="shared" si="0"/>
        <v>0</v>
      </c>
    </row>
    <row r="59" spans="1:6" ht="15" customHeight="1" x14ac:dyDescent="0.25">
      <c r="A59" s="4">
        <v>5</v>
      </c>
      <c r="B59" s="8" t="s">
        <v>57</v>
      </c>
      <c r="C59" s="12" t="s">
        <v>7</v>
      </c>
      <c r="D59" s="19">
        <v>7</v>
      </c>
      <c r="E59" s="18"/>
      <c r="F59" s="18">
        <f t="shared" si="0"/>
        <v>0</v>
      </c>
    </row>
    <row r="60" spans="1:6" ht="30" x14ac:dyDescent="0.25">
      <c r="A60" s="4">
        <v>6</v>
      </c>
      <c r="B60" s="8" t="s">
        <v>53</v>
      </c>
      <c r="C60" s="12" t="s">
        <v>54</v>
      </c>
      <c r="D60" s="20">
        <v>1</v>
      </c>
      <c r="E60" s="18"/>
      <c r="F60" s="18">
        <f t="shared" si="0"/>
        <v>0</v>
      </c>
    </row>
    <row r="61" spans="1:6" x14ac:dyDescent="0.25">
      <c r="A61" s="4"/>
      <c r="B61" s="23" t="s">
        <v>17</v>
      </c>
      <c r="C61" s="12"/>
      <c r="D61" s="4"/>
      <c r="E61" s="18"/>
      <c r="F61" s="18"/>
    </row>
    <row r="62" spans="1:6" ht="18" x14ac:dyDescent="0.25">
      <c r="A62" s="4">
        <v>1</v>
      </c>
      <c r="B62" s="11" t="s">
        <v>9</v>
      </c>
      <c r="C62" s="12" t="s">
        <v>55</v>
      </c>
      <c r="D62" s="19">
        <v>28</v>
      </c>
      <c r="E62" s="18"/>
      <c r="F62" s="18">
        <f t="shared" si="0"/>
        <v>0</v>
      </c>
    </row>
    <row r="63" spans="1:6" ht="18" x14ac:dyDescent="0.25">
      <c r="A63" s="4">
        <v>2</v>
      </c>
      <c r="B63" s="22" t="s">
        <v>80</v>
      </c>
      <c r="C63" s="12" t="s">
        <v>55</v>
      </c>
      <c r="D63" s="19">
        <v>28</v>
      </c>
      <c r="E63" s="18"/>
      <c r="F63" s="18">
        <f t="shared" si="0"/>
        <v>0</v>
      </c>
    </row>
    <row r="64" spans="1:6" ht="18" x14ac:dyDescent="0.25">
      <c r="A64" s="4">
        <v>3</v>
      </c>
      <c r="B64" s="11" t="s">
        <v>81</v>
      </c>
      <c r="C64" s="12" t="s">
        <v>55</v>
      </c>
      <c r="D64" s="19">
        <v>28</v>
      </c>
      <c r="E64" s="18"/>
      <c r="F64" s="18">
        <f t="shared" si="0"/>
        <v>0</v>
      </c>
    </row>
    <row r="65" spans="1:6" ht="18" x14ac:dyDescent="0.25">
      <c r="A65" s="4">
        <v>4</v>
      </c>
      <c r="B65" s="11" t="s">
        <v>29</v>
      </c>
      <c r="C65" s="12" t="s">
        <v>55</v>
      </c>
      <c r="D65" s="19">
        <v>3.74</v>
      </c>
      <c r="E65" s="18"/>
      <c r="F65" s="18">
        <f t="shared" si="0"/>
        <v>0</v>
      </c>
    </row>
    <row r="66" spans="1:6" x14ac:dyDescent="0.25">
      <c r="A66" s="4">
        <v>5</v>
      </c>
      <c r="B66" s="8" t="s">
        <v>57</v>
      </c>
      <c r="C66" s="12" t="s">
        <v>7</v>
      </c>
      <c r="D66" s="19">
        <v>8</v>
      </c>
      <c r="E66" s="18"/>
      <c r="F66" s="18">
        <f t="shared" si="0"/>
        <v>0</v>
      </c>
    </row>
    <row r="67" spans="1:6" ht="30" x14ac:dyDescent="0.25">
      <c r="A67" s="4">
        <v>6</v>
      </c>
      <c r="B67" s="8" t="s">
        <v>53</v>
      </c>
      <c r="C67" s="12" t="s">
        <v>54</v>
      </c>
      <c r="D67" s="20">
        <v>1</v>
      </c>
      <c r="E67" s="18"/>
      <c r="F67" s="18">
        <f t="shared" si="0"/>
        <v>0</v>
      </c>
    </row>
    <row r="68" spans="1:6" x14ac:dyDescent="0.25">
      <c r="A68" s="4"/>
      <c r="B68" s="23" t="s">
        <v>18</v>
      </c>
      <c r="C68" s="12"/>
      <c r="D68" s="4"/>
      <c r="E68" s="16"/>
      <c r="F68" s="18"/>
    </row>
    <row r="69" spans="1:6" ht="18" x14ac:dyDescent="0.25">
      <c r="A69" s="4">
        <v>1</v>
      </c>
      <c r="B69" s="11" t="s">
        <v>19</v>
      </c>
      <c r="C69" s="12" t="s">
        <v>55</v>
      </c>
      <c r="D69" s="19">
        <v>15</v>
      </c>
      <c r="E69" s="18"/>
      <c r="F69" s="18">
        <f t="shared" si="0"/>
        <v>0</v>
      </c>
    </row>
    <row r="70" spans="1:6" ht="18" x14ac:dyDescent="0.25">
      <c r="A70" s="4">
        <v>2</v>
      </c>
      <c r="B70" s="11" t="s">
        <v>20</v>
      </c>
      <c r="C70" s="12" t="s">
        <v>55</v>
      </c>
      <c r="D70" s="19">
        <v>21</v>
      </c>
      <c r="E70" s="18"/>
      <c r="F70" s="18">
        <f t="shared" si="0"/>
        <v>0</v>
      </c>
    </row>
    <row r="71" spans="1:6" ht="18" x14ac:dyDescent="0.25">
      <c r="A71" s="4">
        <v>3</v>
      </c>
      <c r="B71" s="11" t="s">
        <v>9</v>
      </c>
      <c r="C71" s="12" t="s">
        <v>55</v>
      </c>
      <c r="D71" s="19">
        <v>33</v>
      </c>
      <c r="E71" s="18"/>
      <c r="F71" s="18">
        <f t="shared" ref="F71:F126" si="1">ROUND(D71*E71,2)</f>
        <v>0</v>
      </c>
    </row>
    <row r="72" spans="1:6" ht="18" x14ac:dyDescent="0.25">
      <c r="A72" s="4">
        <v>4</v>
      </c>
      <c r="B72" s="22" t="s">
        <v>80</v>
      </c>
      <c r="C72" s="12" t="s">
        <v>55</v>
      </c>
      <c r="D72" s="19">
        <v>33</v>
      </c>
      <c r="E72" s="18"/>
      <c r="F72" s="18">
        <f t="shared" si="1"/>
        <v>0</v>
      </c>
    </row>
    <row r="73" spans="1:6" ht="18" x14ac:dyDescent="0.25">
      <c r="A73" s="4">
        <v>5</v>
      </c>
      <c r="B73" s="11" t="s">
        <v>81</v>
      </c>
      <c r="C73" s="12" t="s">
        <v>55</v>
      </c>
      <c r="D73" s="19">
        <v>33</v>
      </c>
      <c r="E73" s="18"/>
      <c r="F73" s="18">
        <f t="shared" si="1"/>
        <v>0</v>
      </c>
    </row>
    <row r="74" spans="1:6" ht="18" x14ac:dyDescent="0.25">
      <c r="A74" s="4">
        <v>6</v>
      </c>
      <c r="B74" s="11" t="s">
        <v>29</v>
      </c>
      <c r="C74" s="12" t="s">
        <v>55</v>
      </c>
      <c r="D74" s="19">
        <v>5.2</v>
      </c>
      <c r="E74" s="18"/>
      <c r="F74" s="18">
        <f t="shared" si="1"/>
        <v>0</v>
      </c>
    </row>
    <row r="75" spans="1:6" x14ac:dyDescent="0.25">
      <c r="A75" s="4">
        <v>7</v>
      </c>
      <c r="B75" s="8" t="s">
        <v>57</v>
      </c>
      <c r="C75" s="12" t="s">
        <v>7</v>
      </c>
      <c r="D75" s="19">
        <v>10</v>
      </c>
      <c r="E75" s="18"/>
      <c r="F75" s="18">
        <f t="shared" si="1"/>
        <v>0</v>
      </c>
    </row>
    <row r="76" spans="1:6" ht="30" x14ac:dyDescent="0.25">
      <c r="A76" s="4">
        <v>8</v>
      </c>
      <c r="B76" s="8" t="s">
        <v>53</v>
      </c>
      <c r="C76" s="12" t="s">
        <v>54</v>
      </c>
      <c r="D76" s="20">
        <v>1</v>
      </c>
      <c r="E76" s="18"/>
      <c r="F76" s="18">
        <f t="shared" si="1"/>
        <v>0</v>
      </c>
    </row>
    <row r="77" spans="1:6" x14ac:dyDescent="0.25">
      <c r="A77" s="4"/>
      <c r="B77" s="23" t="s">
        <v>21</v>
      </c>
      <c r="C77" s="12"/>
      <c r="D77" s="4"/>
      <c r="E77" s="16"/>
      <c r="F77" s="18"/>
    </row>
    <row r="78" spans="1:6" ht="18" x14ac:dyDescent="0.25">
      <c r="A78" s="4">
        <v>1</v>
      </c>
      <c r="B78" s="11" t="s">
        <v>9</v>
      </c>
      <c r="C78" s="12" t="s">
        <v>55</v>
      </c>
      <c r="D78" s="19">
        <v>14</v>
      </c>
      <c r="E78" s="18"/>
      <c r="F78" s="18">
        <f t="shared" si="1"/>
        <v>0</v>
      </c>
    </row>
    <row r="79" spans="1:6" ht="18" x14ac:dyDescent="0.25">
      <c r="A79" s="4">
        <v>2</v>
      </c>
      <c r="B79" s="22" t="s">
        <v>80</v>
      </c>
      <c r="C79" s="12" t="s">
        <v>55</v>
      </c>
      <c r="D79" s="19">
        <v>14</v>
      </c>
      <c r="E79" s="18"/>
      <c r="F79" s="18">
        <f t="shared" si="1"/>
        <v>0</v>
      </c>
    </row>
    <row r="80" spans="1:6" ht="18" x14ac:dyDescent="0.25">
      <c r="A80" s="4">
        <v>3</v>
      </c>
      <c r="B80" s="11" t="s">
        <v>6</v>
      </c>
      <c r="C80" s="12" t="s">
        <v>55</v>
      </c>
      <c r="D80" s="19">
        <v>14</v>
      </c>
      <c r="E80" s="18"/>
      <c r="F80" s="18">
        <f t="shared" si="1"/>
        <v>0</v>
      </c>
    </row>
    <row r="81" spans="1:6" ht="18" x14ac:dyDescent="0.25">
      <c r="A81" s="4">
        <v>4</v>
      </c>
      <c r="B81" s="11" t="s">
        <v>29</v>
      </c>
      <c r="C81" s="12" t="s">
        <v>55</v>
      </c>
      <c r="D81" s="19">
        <v>4</v>
      </c>
      <c r="E81" s="18"/>
      <c r="F81" s="18">
        <f t="shared" si="1"/>
        <v>0</v>
      </c>
    </row>
    <row r="82" spans="1:6" x14ac:dyDescent="0.25">
      <c r="A82" s="4">
        <v>5</v>
      </c>
      <c r="B82" s="8" t="s">
        <v>57</v>
      </c>
      <c r="C82" s="12" t="s">
        <v>7</v>
      </c>
      <c r="D82" s="19">
        <v>8</v>
      </c>
      <c r="E82" s="18"/>
      <c r="F82" s="18">
        <f t="shared" si="1"/>
        <v>0</v>
      </c>
    </row>
    <row r="83" spans="1:6" ht="30" x14ac:dyDescent="0.25">
      <c r="A83" s="4">
        <v>6</v>
      </c>
      <c r="B83" s="8" t="s">
        <v>53</v>
      </c>
      <c r="C83" s="12" t="s">
        <v>54</v>
      </c>
      <c r="D83" s="20">
        <v>1</v>
      </c>
      <c r="E83" s="18"/>
      <c r="F83" s="18">
        <f t="shared" si="1"/>
        <v>0</v>
      </c>
    </row>
    <row r="84" spans="1:6" x14ac:dyDescent="0.25">
      <c r="A84" s="4"/>
      <c r="B84" s="17" t="s">
        <v>22</v>
      </c>
      <c r="C84" s="12"/>
      <c r="D84" s="4"/>
      <c r="E84" s="16"/>
      <c r="F84" s="18"/>
    </row>
    <row r="85" spans="1:6" ht="18" x14ac:dyDescent="0.25">
      <c r="A85" s="4">
        <v>1</v>
      </c>
      <c r="B85" s="11" t="s">
        <v>9</v>
      </c>
      <c r="C85" s="12" t="s">
        <v>55</v>
      </c>
      <c r="D85" s="19">
        <v>131</v>
      </c>
      <c r="E85" s="18"/>
      <c r="F85" s="18">
        <f t="shared" si="1"/>
        <v>0</v>
      </c>
    </row>
    <row r="86" spans="1:6" ht="18" x14ac:dyDescent="0.25">
      <c r="A86" s="4">
        <v>2</v>
      </c>
      <c r="B86" s="22" t="s">
        <v>80</v>
      </c>
      <c r="C86" s="12" t="s">
        <v>55</v>
      </c>
      <c r="D86" s="19">
        <v>249</v>
      </c>
      <c r="E86" s="18"/>
      <c r="F86" s="18">
        <f t="shared" si="1"/>
        <v>0</v>
      </c>
    </row>
    <row r="87" spans="1:6" ht="18" x14ac:dyDescent="0.25">
      <c r="A87" s="4">
        <v>3</v>
      </c>
      <c r="B87" s="11" t="s">
        <v>81</v>
      </c>
      <c r="C87" s="12" t="s">
        <v>55</v>
      </c>
      <c r="D87" s="19">
        <v>249</v>
      </c>
      <c r="E87" s="18"/>
      <c r="F87" s="18">
        <f t="shared" si="1"/>
        <v>0</v>
      </c>
    </row>
    <row r="88" spans="1:6" ht="18" x14ac:dyDescent="0.25">
      <c r="A88" s="4">
        <v>4</v>
      </c>
      <c r="B88" s="11" t="s">
        <v>29</v>
      </c>
      <c r="C88" s="12" t="s">
        <v>55</v>
      </c>
      <c r="D88" s="19">
        <v>33.5</v>
      </c>
      <c r="E88" s="18"/>
      <c r="F88" s="18">
        <f t="shared" si="1"/>
        <v>0</v>
      </c>
    </row>
    <row r="89" spans="1:6" x14ac:dyDescent="0.25">
      <c r="A89" s="4">
        <v>5</v>
      </c>
      <c r="B89" s="8" t="s">
        <v>57</v>
      </c>
      <c r="C89" s="12" t="s">
        <v>7</v>
      </c>
      <c r="D89" s="19">
        <v>72</v>
      </c>
      <c r="E89" s="18"/>
      <c r="F89" s="18">
        <f t="shared" si="1"/>
        <v>0</v>
      </c>
    </row>
    <row r="90" spans="1:6" ht="30" x14ac:dyDescent="0.25">
      <c r="A90" s="4">
        <v>6</v>
      </c>
      <c r="B90" s="8" t="s">
        <v>53</v>
      </c>
      <c r="C90" s="12" t="s">
        <v>54</v>
      </c>
      <c r="D90" s="20">
        <v>2</v>
      </c>
      <c r="E90" s="18"/>
      <c r="F90" s="18">
        <f t="shared" si="1"/>
        <v>0</v>
      </c>
    </row>
    <row r="91" spans="1:6" x14ac:dyDescent="0.25">
      <c r="A91" s="4"/>
      <c r="B91" s="17" t="s">
        <v>23</v>
      </c>
      <c r="C91" s="12"/>
      <c r="D91" s="4"/>
      <c r="E91" s="16"/>
      <c r="F91" s="18"/>
    </row>
    <row r="92" spans="1:6" x14ac:dyDescent="0.25">
      <c r="A92" s="4">
        <v>1</v>
      </c>
      <c r="B92" s="4" t="s">
        <v>58</v>
      </c>
      <c r="C92" s="12" t="s">
        <v>54</v>
      </c>
      <c r="D92" s="20">
        <v>1</v>
      </c>
      <c r="E92" s="18"/>
      <c r="F92" s="18">
        <f t="shared" si="1"/>
        <v>0</v>
      </c>
    </row>
    <row r="93" spans="1:6" x14ac:dyDescent="0.25">
      <c r="A93" s="4">
        <v>2</v>
      </c>
      <c r="B93" s="11" t="s">
        <v>74</v>
      </c>
      <c r="C93" s="12" t="s">
        <v>7</v>
      </c>
      <c r="D93" s="19">
        <v>80</v>
      </c>
      <c r="E93" s="18"/>
      <c r="F93" s="18">
        <f t="shared" si="1"/>
        <v>0</v>
      </c>
    </row>
    <row r="94" spans="1:6" x14ac:dyDescent="0.25">
      <c r="A94" s="4">
        <v>3</v>
      </c>
      <c r="B94" s="11" t="s">
        <v>24</v>
      </c>
      <c r="C94" s="12" t="s">
        <v>7</v>
      </c>
      <c r="D94" s="19">
        <v>40</v>
      </c>
      <c r="E94" s="18"/>
      <c r="F94" s="18">
        <f t="shared" si="1"/>
        <v>0</v>
      </c>
    </row>
    <row r="95" spans="1:6" x14ac:dyDescent="0.25">
      <c r="A95" s="4"/>
      <c r="B95" s="23" t="s">
        <v>25</v>
      </c>
      <c r="C95" s="7"/>
      <c r="D95" s="4"/>
      <c r="E95" s="18"/>
      <c r="F95" s="18"/>
    </row>
    <row r="96" spans="1:6" ht="18" x14ac:dyDescent="0.25">
      <c r="A96" s="4">
        <v>1</v>
      </c>
      <c r="B96" s="24" t="s">
        <v>26</v>
      </c>
      <c r="C96" s="12" t="s">
        <v>55</v>
      </c>
      <c r="D96" s="19">
        <v>7</v>
      </c>
      <c r="E96" s="18"/>
      <c r="F96" s="18">
        <f t="shared" si="1"/>
        <v>0</v>
      </c>
    </row>
    <row r="97" spans="1:6" ht="18" x14ac:dyDescent="0.25">
      <c r="A97" s="4">
        <v>2</v>
      </c>
      <c r="B97" s="24" t="s">
        <v>27</v>
      </c>
      <c r="C97" s="12" t="s">
        <v>55</v>
      </c>
      <c r="D97" s="19">
        <v>7</v>
      </c>
      <c r="E97" s="18"/>
      <c r="F97" s="18">
        <f t="shared" si="1"/>
        <v>0</v>
      </c>
    </row>
    <row r="98" spans="1:6" ht="18" x14ac:dyDescent="0.25">
      <c r="A98" s="4">
        <v>3</v>
      </c>
      <c r="B98" s="11" t="s">
        <v>28</v>
      </c>
      <c r="C98" s="7" t="s">
        <v>56</v>
      </c>
      <c r="D98" s="19">
        <v>1.2</v>
      </c>
      <c r="E98" s="18"/>
      <c r="F98" s="18">
        <f t="shared" si="1"/>
        <v>0</v>
      </c>
    </row>
    <row r="99" spans="1:6" ht="18" x14ac:dyDescent="0.25">
      <c r="A99" s="4">
        <v>4</v>
      </c>
      <c r="B99" s="11" t="s">
        <v>29</v>
      </c>
      <c r="C99" s="12" t="s">
        <v>55</v>
      </c>
      <c r="D99" s="19">
        <v>8.0399999999999991</v>
      </c>
      <c r="E99" s="18"/>
      <c r="F99" s="18">
        <f t="shared" si="1"/>
        <v>0</v>
      </c>
    </row>
    <row r="100" spans="1:6" ht="18" x14ac:dyDescent="0.25">
      <c r="A100" s="4">
        <v>5</v>
      </c>
      <c r="B100" s="11" t="s">
        <v>30</v>
      </c>
      <c r="C100" s="12" t="s">
        <v>55</v>
      </c>
      <c r="D100" s="19">
        <v>5</v>
      </c>
      <c r="E100" s="18"/>
      <c r="F100" s="18">
        <f t="shared" si="1"/>
        <v>0</v>
      </c>
    </row>
    <row r="101" spans="1:6" x14ac:dyDescent="0.25">
      <c r="A101" s="4">
        <v>6</v>
      </c>
      <c r="B101" s="11" t="s">
        <v>75</v>
      </c>
      <c r="C101" s="12" t="s">
        <v>7</v>
      </c>
      <c r="D101" s="19">
        <v>60</v>
      </c>
      <c r="E101" s="18"/>
      <c r="F101" s="18">
        <f t="shared" si="1"/>
        <v>0</v>
      </c>
    </row>
    <row r="102" spans="1:6" ht="18" x14ac:dyDescent="0.25">
      <c r="A102" s="4">
        <v>6</v>
      </c>
      <c r="B102" s="11" t="s">
        <v>31</v>
      </c>
      <c r="C102" s="7" t="s">
        <v>56</v>
      </c>
      <c r="D102" s="19">
        <v>1</v>
      </c>
      <c r="E102" s="18"/>
      <c r="F102" s="18">
        <f t="shared" si="1"/>
        <v>0</v>
      </c>
    </row>
    <row r="103" spans="1:6" x14ac:dyDescent="0.25">
      <c r="A103" s="4"/>
      <c r="B103" s="23" t="s">
        <v>32</v>
      </c>
      <c r="C103" s="7"/>
      <c r="D103" s="4"/>
      <c r="E103" s="18"/>
      <c r="F103" s="18"/>
    </row>
    <row r="104" spans="1:6" ht="18" x14ac:dyDescent="0.25">
      <c r="A104" s="4">
        <v>1</v>
      </c>
      <c r="B104" s="11" t="s">
        <v>33</v>
      </c>
      <c r="C104" s="7" t="s">
        <v>56</v>
      </c>
      <c r="D104" s="19">
        <v>0.48</v>
      </c>
      <c r="E104" s="18"/>
      <c r="F104" s="18">
        <f t="shared" si="1"/>
        <v>0</v>
      </c>
    </row>
    <row r="105" spans="1:6" ht="18" x14ac:dyDescent="0.25">
      <c r="A105" s="4">
        <v>2</v>
      </c>
      <c r="B105" s="11" t="s">
        <v>34</v>
      </c>
      <c r="C105" s="7" t="s">
        <v>56</v>
      </c>
      <c r="D105" s="19">
        <v>0.85</v>
      </c>
      <c r="E105" s="18"/>
      <c r="F105" s="18">
        <f t="shared" si="1"/>
        <v>0</v>
      </c>
    </row>
    <row r="106" spans="1:6" ht="18" x14ac:dyDescent="0.25">
      <c r="A106" s="4">
        <v>3</v>
      </c>
      <c r="B106" s="11" t="s">
        <v>26</v>
      </c>
      <c r="C106" s="12" t="s">
        <v>55</v>
      </c>
      <c r="D106" s="19">
        <v>12.24</v>
      </c>
      <c r="E106" s="18"/>
      <c r="F106" s="18">
        <f t="shared" si="1"/>
        <v>0</v>
      </c>
    </row>
    <row r="107" spans="1:6" x14ac:dyDescent="0.25">
      <c r="A107" s="4">
        <v>4</v>
      </c>
      <c r="B107" s="11" t="s">
        <v>35</v>
      </c>
      <c r="C107" s="12" t="s">
        <v>54</v>
      </c>
      <c r="D107" s="20">
        <v>44</v>
      </c>
      <c r="E107" s="18"/>
      <c r="F107" s="18">
        <f t="shared" si="1"/>
        <v>0</v>
      </c>
    </row>
    <row r="108" spans="1:6" ht="18" x14ac:dyDescent="0.25">
      <c r="A108" s="4">
        <v>5</v>
      </c>
      <c r="B108" s="11" t="s">
        <v>36</v>
      </c>
      <c r="C108" s="12" t="s">
        <v>55</v>
      </c>
      <c r="D108" s="19">
        <v>1.5</v>
      </c>
      <c r="E108" s="18"/>
      <c r="F108" s="18">
        <f t="shared" si="1"/>
        <v>0</v>
      </c>
    </row>
    <row r="109" spans="1:6" ht="30" x14ac:dyDescent="0.25">
      <c r="A109" s="4">
        <v>6</v>
      </c>
      <c r="B109" s="22" t="s">
        <v>37</v>
      </c>
      <c r="C109" s="12" t="s">
        <v>7</v>
      </c>
      <c r="D109" s="19">
        <v>6</v>
      </c>
      <c r="E109" s="18"/>
      <c r="F109" s="18">
        <f t="shared" si="1"/>
        <v>0</v>
      </c>
    </row>
    <row r="110" spans="1:6" x14ac:dyDescent="0.25">
      <c r="A110" s="4">
        <v>7</v>
      </c>
      <c r="B110" s="11" t="s">
        <v>73</v>
      </c>
      <c r="C110" s="12" t="s">
        <v>54</v>
      </c>
      <c r="D110" s="20">
        <v>5</v>
      </c>
      <c r="E110" s="18"/>
      <c r="F110" s="18">
        <f t="shared" si="1"/>
        <v>0</v>
      </c>
    </row>
    <row r="111" spans="1:6" x14ac:dyDescent="0.25">
      <c r="A111" s="4">
        <v>8</v>
      </c>
      <c r="B111" s="11" t="s">
        <v>72</v>
      </c>
      <c r="C111" s="12" t="s">
        <v>54</v>
      </c>
      <c r="D111" s="20">
        <v>1</v>
      </c>
      <c r="E111" s="18"/>
      <c r="F111" s="18">
        <f t="shared" si="1"/>
        <v>0</v>
      </c>
    </row>
    <row r="112" spans="1:6" x14ac:dyDescent="0.25">
      <c r="A112" s="4">
        <v>9</v>
      </c>
      <c r="B112" s="11" t="s">
        <v>38</v>
      </c>
      <c r="C112" s="12" t="s">
        <v>7</v>
      </c>
      <c r="D112" s="19">
        <v>1.5</v>
      </c>
      <c r="E112" s="18"/>
      <c r="F112" s="18">
        <f t="shared" si="1"/>
        <v>0</v>
      </c>
    </row>
    <row r="113" spans="1:6" x14ac:dyDescent="0.25">
      <c r="A113" s="4">
        <v>10</v>
      </c>
      <c r="B113" s="11" t="s">
        <v>39</v>
      </c>
      <c r="C113" s="12" t="s">
        <v>54</v>
      </c>
      <c r="D113" s="20">
        <v>1</v>
      </c>
      <c r="E113" s="18"/>
      <c r="F113" s="18">
        <f t="shared" si="1"/>
        <v>0</v>
      </c>
    </row>
    <row r="114" spans="1:6" x14ac:dyDescent="0.25">
      <c r="A114" s="4">
        <v>11</v>
      </c>
      <c r="B114" s="11" t="s">
        <v>40</v>
      </c>
      <c r="C114" s="12" t="s">
        <v>7</v>
      </c>
      <c r="D114" s="19">
        <v>4.6500000000000004</v>
      </c>
      <c r="E114" s="18"/>
      <c r="F114" s="18">
        <f t="shared" si="1"/>
        <v>0</v>
      </c>
    </row>
    <row r="115" spans="1:6" ht="18" x14ac:dyDescent="0.25">
      <c r="A115" s="4">
        <v>12</v>
      </c>
      <c r="B115" s="11" t="s">
        <v>41</v>
      </c>
      <c r="C115" s="12" t="s">
        <v>55</v>
      </c>
      <c r="D115" s="19">
        <v>2.5</v>
      </c>
      <c r="E115" s="18"/>
      <c r="F115" s="18">
        <f t="shared" si="1"/>
        <v>0</v>
      </c>
    </row>
    <row r="116" spans="1:6" ht="18" x14ac:dyDescent="0.25">
      <c r="A116" s="4">
        <v>13</v>
      </c>
      <c r="B116" s="11" t="s">
        <v>42</v>
      </c>
      <c r="C116" s="7" t="s">
        <v>56</v>
      </c>
      <c r="D116" s="19">
        <v>6</v>
      </c>
      <c r="E116" s="18"/>
      <c r="F116" s="18">
        <f t="shared" si="1"/>
        <v>0</v>
      </c>
    </row>
    <row r="117" spans="1:6" ht="18" x14ac:dyDescent="0.25">
      <c r="A117" s="4">
        <v>14</v>
      </c>
      <c r="B117" s="11" t="s">
        <v>76</v>
      </c>
      <c r="C117" s="12" t="s">
        <v>55</v>
      </c>
      <c r="D117" s="19">
        <v>4.5</v>
      </c>
      <c r="E117" s="18"/>
      <c r="F117" s="18">
        <f t="shared" si="1"/>
        <v>0</v>
      </c>
    </row>
    <row r="118" spans="1:6" ht="18" x14ac:dyDescent="0.25">
      <c r="A118" s="4">
        <v>15</v>
      </c>
      <c r="B118" s="11" t="s">
        <v>43</v>
      </c>
      <c r="C118" s="12" t="s">
        <v>55</v>
      </c>
      <c r="D118" s="19">
        <v>7</v>
      </c>
      <c r="E118" s="18"/>
      <c r="F118" s="18">
        <f t="shared" si="1"/>
        <v>0</v>
      </c>
    </row>
    <row r="119" spans="1:6" ht="18" x14ac:dyDescent="0.25">
      <c r="A119" s="4">
        <v>16</v>
      </c>
      <c r="B119" s="11" t="s">
        <v>69</v>
      </c>
      <c r="C119" s="7" t="s">
        <v>56</v>
      </c>
      <c r="D119" s="19">
        <v>1.6</v>
      </c>
      <c r="E119" s="18"/>
      <c r="F119" s="18">
        <f t="shared" si="1"/>
        <v>0</v>
      </c>
    </row>
    <row r="120" spans="1:6" ht="18" x14ac:dyDescent="0.25">
      <c r="A120" s="4">
        <v>17</v>
      </c>
      <c r="B120" s="11" t="s">
        <v>70</v>
      </c>
      <c r="C120" s="12" t="s">
        <v>55</v>
      </c>
      <c r="D120" s="19">
        <v>16</v>
      </c>
      <c r="E120" s="18"/>
      <c r="F120" s="18">
        <f t="shared" si="1"/>
        <v>0</v>
      </c>
    </row>
    <row r="121" spans="1:6" x14ac:dyDescent="0.25">
      <c r="A121" s="4">
        <v>18</v>
      </c>
      <c r="B121" s="11" t="s">
        <v>71</v>
      </c>
      <c r="C121" s="12" t="s">
        <v>54</v>
      </c>
      <c r="D121" s="20">
        <v>1</v>
      </c>
      <c r="E121" s="18"/>
      <c r="F121" s="18">
        <f t="shared" si="1"/>
        <v>0</v>
      </c>
    </row>
    <row r="122" spans="1:6" x14ac:dyDescent="0.25">
      <c r="A122" s="4"/>
      <c r="B122" s="23" t="s">
        <v>44</v>
      </c>
      <c r="C122" s="12"/>
      <c r="D122" s="4"/>
      <c r="E122" s="18"/>
      <c r="F122" s="18"/>
    </row>
    <row r="123" spans="1:6" x14ac:dyDescent="0.25">
      <c r="A123" s="4">
        <v>1</v>
      </c>
      <c r="B123" s="11" t="s">
        <v>45</v>
      </c>
      <c r="C123" s="12" t="s">
        <v>54</v>
      </c>
      <c r="D123" s="20">
        <v>8</v>
      </c>
      <c r="E123" s="18"/>
      <c r="F123" s="18">
        <f t="shared" si="1"/>
        <v>0</v>
      </c>
    </row>
    <row r="124" spans="1:6" x14ac:dyDescent="0.25">
      <c r="A124" s="4">
        <v>2</v>
      </c>
      <c r="B124" s="11" t="s">
        <v>46</v>
      </c>
      <c r="C124" s="12" t="s">
        <v>54</v>
      </c>
      <c r="D124" s="20">
        <v>2</v>
      </c>
      <c r="E124" s="18"/>
      <c r="F124" s="18">
        <f t="shared" si="1"/>
        <v>0</v>
      </c>
    </row>
    <row r="125" spans="1:6" x14ac:dyDescent="0.25">
      <c r="A125" s="4">
        <v>3</v>
      </c>
      <c r="B125" s="11" t="s">
        <v>47</v>
      </c>
      <c r="C125" s="12" t="s">
        <v>54</v>
      </c>
      <c r="D125" s="20">
        <v>2</v>
      </c>
      <c r="E125" s="18"/>
      <c r="F125" s="18">
        <f t="shared" si="1"/>
        <v>0</v>
      </c>
    </row>
    <row r="126" spans="1:6" x14ac:dyDescent="0.25">
      <c r="A126" s="4">
        <v>4</v>
      </c>
      <c r="B126" s="11" t="s">
        <v>48</v>
      </c>
      <c r="C126" s="12" t="s">
        <v>54</v>
      </c>
      <c r="D126" s="20">
        <v>2</v>
      </c>
      <c r="E126" s="18"/>
      <c r="F126" s="18">
        <f t="shared" si="1"/>
        <v>0</v>
      </c>
    </row>
    <row r="127" spans="1:6" x14ac:dyDescent="0.25">
      <c r="A127" s="4"/>
      <c r="B127" s="28" t="s">
        <v>60</v>
      </c>
      <c r="C127" s="29"/>
      <c r="D127" s="29"/>
      <c r="E127" s="30"/>
      <c r="F127" s="9">
        <f>ROUNDUP(SUM(F5:F126),2)</f>
        <v>0</v>
      </c>
    </row>
    <row r="128" spans="1:6" x14ac:dyDescent="0.25">
      <c r="A128" s="4"/>
      <c r="B128" s="28" t="s">
        <v>61</v>
      </c>
      <c r="C128" s="29"/>
      <c r="D128" s="29"/>
      <c r="E128" s="30"/>
      <c r="F128" s="9">
        <f>ROUNDUP(F127*0.2,2)</f>
        <v>0</v>
      </c>
    </row>
    <row r="129" spans="1:6" ht="32.25" customHeight="1" x14ac:dyDescent="0.25">
      <c r="A129" s="4"/>
      <c r="B129" s="31" t="s">
        <v>85</v>
      </c>
      <c r="C129" s="32"/>
      <c r="D129" s="32"/>
      <c r="E129" s="33"/>
      <c r="F129" s="9">
        <f>F127+F128</f>
        <v>0</v>
      </c>
    </row>
    <row r="130" spans="1:6" ht="31.5" customHeight="1" x14ac:dyDescent="0.25">
      <c r="A130" s="4"/>
      <c r="B130" s="34" t="s">
        <v>59</v>
      </c>
      <c r="C130" s="35"/>
      <c r="D130" s="35"/>
      <c r="E130" s="35"/>
      <c r="F130" s="36"/>
    </row>
    <row r="131" spans="1:6" ht="18" x14ac:dyDescent="0.25">
      <c r="A131" s="11">
        <v>1</v>
      </c>
      <c r="B131" s="4" t="s">
        <v>49</v>
      </c>
      <c r="C131" s="12" t="s">
        <v>55</v>
      </c>
      <c r="D131" s="19">
        <v>403</v>
      </c>
      <c r="E131" s="18"/>
      <c r="F131" s="18">
        <f t="shared" ref="F131:F142" si="2">ROUND(D131*E131,2)</f>
        <v>0</v>
      </c>
    </row>
    <row r="132" spans="1:6" ht="30" x14ac:dyDescent="0.25">
      <c r="A132" s="4">
        <v>2</v>
      </c>
      <c r="B132" s="8" t="s">
        <v>50</v>
      </c>
      <c r="C132" s="12" t="s">
        <v>55</v>
      </c>
      <c r="D132" s="19">
        <v>403</v>
      </c>
      <c r="E132" s="18"/>
      <c r="F132" s="18">
        <f t="shared" si="2"/>
        <v>0</v>
      </c>
    </row>
    <row r="133" spans="1:6" x14ac:dyDescent="0.25">
      <c r="A133" s="4">
        <v>3</v>
      </c>
      <c r="B133" s="4" t="s">
        <v>68</v>
      </c>
      <c r="C133" s="12" t="s">
        <v>7</v>
      </c>
      <c r="D133" s="19">
        <v>40</v>
      </c>
      <c r="E133" s="18"/>
      <c r="F133" s="18">
        <f t="shared" si="2"/>
        <v>0</v>
      </c>
    </row>
    <row r="134" spans="1:6" ht="18" x14ac:dyDescent="0.25">
      <c r="A134" s="4">
        <v>4</v>
      </c>
      <c r="B134" s="4" t="s">
        <v>51</v>
      </c>
      <c r="C134" s="12" t="s">
        <v>55</v>
      </c>
      <c r="D134" s="19">
        <v>403</v>
      </c>
      <c r="E134" s="18"/>
      <c r="F134" s="18">
        <f t="shared" si="2"/>
        <v>0</v>
      </c>
    </row>
    <row r="135" spans="1:6" ht="45" x14ac:dyDescent="0.25">
      <c r="A135" s="4">
        <v>5</v>
      </c>
      <c r="B135" s="8" t="s">
        <v>77</v>
      </c>
      <c r="C135" s="12" t="s">
        <v>55</v>
      </c>
      <c r="D135" s="19">
        <v>403</v>
      </c>
      <c r="E135" s="18"/>
      <c r="F135" s="18">
        <f t="shared" si="2"/>
        <v>0</v>
      </c>
    </row>
    <row r="136" spans="1:6" ht="30" x14ac:dyDescent="0.25">
      <c r="A136" s="4">
        <v>6</v>
      </c>
      <c r="B136" s="8" t="s">
        <v>63</v>
      </c>
      <c r="C136" s="12" t="s">
        <v>54</v>
      </c>
      <c r="D136" s="20">
        <v>5</v>
      </c>
      <c r="E136" s="18"/>
      <c r="F136" s="18">
        <f t="shared" si="2"/>
        <v>0</v>
      </c>
    </row>
    <row r="137" spans="1:6" x14ac:dyDescent="0.25">
      <c r="A137" s="4">
        <v>7</v>
      </c>
      <c r="B137" s="4" t="s">
        <v>64</v>
      </c>
      <c r="C137" s="12" t="s">
        <v>7</v>
      </c>
      <c r="D137" s="19">
        <v>15</v>
      </c>
      <c r="E137" s="18"/>
      <c r="F137" s="18">
        <f t="shared" si="2"/>
        <v>0</v>
      </c>
    </row>
    <row r="138" spans="1:6" ht="30" x14ac:dyDescent="0.25">
      <c r="A138" s="4">
        <v>8</v>
      </c>
      <c r="B138" s="8" t="s">
        <v>67</v>
      </c>
      <c r="C138" s="12" t="s">
        <v>54</v>
      </c>
      <c r="D138" s="20">
        <v>10</v>
      </c>
      <c r="E138" s="18"/>
      <c r="F138" s="18">
        <f t="shared" si="2"/>
        <v>0</v>
      </c>
    </row>
    <row r="139" spans="1:6" x14ac:dyDescent="0.25">
      <c r="A139" s="4">
        <v>9</v>
      </c>
      <c r="B139" s="4" t="s">
        <v>78</v>
      </c>
      <c r="C139" s="12" t="s">
        <v>7</v>
      </c>
      <c r="D139" s="19">
        <v>40</v>
      </c>
      <c r="E139" s="18"/>
      <c r="F139" s="18">
        <f t="shared" si="2"/>
        <v>0</v>
      </c>
    </row>
    <row r="140" spans="1:6" x14ac:dyDescent="0.25">
      <c r="A140" s="4">
        <v>10</v>
      </c>
      <c r="B140" s="4" t="s">
        <v>65</v>
      </c>
      <c r="C140" s="12" t="s">
        <v>7</v>
      </c>
      <c r="D140" s="19">
        <v>20</v>
      </c>
      <c r="E140" s="18"/>
      <c r="F140" s="18">
        <f t="shared" si="2"/>
        <v>0</v>
      </c>
    </row>
    <row r="141" spans="1:6" ht="30" x14ac:dyDescent="0.25">
      <c r="A141" s="4">
        <v>11</v>
      </c>
      <c r="B141" s="8" t="s">
        <v>66</v>
      </c>
      <c r="C141" s="12" t="s">
        <v>55</v>
      </c>
      <c r="D141" s="19">
        <v>20</v>
      </c>
      <c r="E141" s="18"/>
      <c r="F141" s="18">
        <f t="shared" si="2"/>
        <v>0</v>
      </c>
    </row>
    <row r="142" spans="1:6" ht="30" x14ac:dyDescent="0.25">
      <c r="A142" s="4">
        <v>12</v>
      </c>
      <c r="B142" s="8" t="s">
        <v>52</v>
      </c>
      <c r="C142" s="12" t="s">
        <v>55</v>
      </c>
      <c r="D142" s="19">
        <v>25</v>
      </c>
      <c r="E142" s="18"/>
      <c r="F142" s="18">
        <f t="shared" si="2"/>
        <v>0</v>
      </c>
    </row>
    <row r="143" spans="1:6" x14ac:dyDescent="0.25">
      <c r="A143" s="4"/>
      <c r="B143" s="28" t="s">
        <v>60</v>
      </c>
      <c r="C143" s="29"/>
      <c r="D143" s="29"/>
      <c r="E143" s="30"/>
      <c r="F143" s="9">
        <f>ROUNDUP(SUM(F131:F142),2)</f>
        <v>0</v>
      </c>
    </row>
    <row r="144" spans="1:6" x14ac:dyDescent="0.25">
      <c r="A144" s="4"/>
      <c r="B144" s="28" t="s">
        <v>61</v>
      </c>
      <c r="C144" s="29"/>
      <c r="D144" s="29"/>
      <c r="E144" s="30"/>
      <c r="F144" s="9">
        <f>ROUNDUP(F143*0.2,2)</f>
        <v>0</v>
      </c>
    </row>
    <row r="145" spans="1:6" ht="28.5" customHeight="1" x14ac:dyDescent="0.25">
      <c r="A145" s="4"/>
      <c r="B145" s="31" t="s">
        <v>86</v>
      </c>
      <c r="C145" s="32"/>
      <c r="D145" s="32"/>
      <c r="E145" s="33"/>
      <c r="F145" s="9">
        <f>F143+F144</f>
        <v>0</v>
      </c>
    </row>
    <row r="146" spans="1:6" x14ac:dyDescent="0.25">
      <c r="A146" s="4"/>
      <c r="B146" s="8"/>
      <c r="C146" s="5"/>
      <c r="D146" s="6"/>
      <c r="E146" s="14"/>
      <c r="F146" s="14"/>
    </row>
    <row r="147" spans="1:6" ht="15" customHeight="1" x14ac:dyDescent="0.25">
      <c r="A147" s="4"/>
      <c r="B147" s="28" t="s">
        <v>62</v>
      </c>
      <c r="C147" s="29"/>
      <c r="D147" s="29"/>
      <c r="E147" s="30"/>
      <c r="F147" s="10">
        <f>F127+F143</f>
        <v>0</v>
      </c>
    </row>
    <row r="148" spans="1:6" x14ac:dyDescent="0.25">
      <c r="A148" s="4"/>
      <c r="B148" s="28" t="s">
        <v>61</v>
      </c>
      <c r="C148" s="29"/>
      <c r="D148" s="29"/>
      <c r="E148" s="30"/>
      <c r="F148" s="9">
        <f>ROUNDUP(F147*20/100,2)</f>
        <v>0</v>
      </c>
    </row>
    <row r="149" spans="1:6" ht="27.75" customHeight="1" x14ac:dyDescent="0.25">
      <c r="A149" s="4"/>
      <c r="B149" s="31" t="s">
        <v>87</v>
      </c>
      <c r="C149" s="32"/>
      <c r="D149" s="32"/>
      <c r="E149" s="33"/>
      <c r="F149" s="9">
        <f>ROUNDUP(F147+F148,2)</f>
        <v>0</v>
      </c>
    </row>
  </sheetData>
  <mergeCells count="12">
    <mergeCell ref="B4:F4"/>
    <mergeCell ref="B127:E127"/>
    <mergeCell ref="B128:E128"/>
    <mergeCell ref="B129:E129"/>
    <mergeCell ref="A1:F2"/>
    <mergeCell ref="B148:E148"/>
    <mergeCell ref="B149:E149"/>
    <mergeCell ref="B130:F130"/>
    <mergeCell ref="B143:E143"/>
    <mergeCell ref="B144:E144"/>
    <mergeCell ref="B145:E145"/>
    <mergeCell ref="B147:E147"/>
  </mergeCells>
  <pageMargins left="0.9055118110236221" right="0.9055118110236221" top="0.74803149606299213" bottom="0.55118110236220474" header="0.51181102362204722" footer="0.31496062992125984"/>
  <pageSetup paperSize="9" scale="98" orientation="portrait" r:id="rId1"/>
  <headerFooter>
    <oddHeader>&amp;C&amp;"Times New Roman,Получер"&amp;12ОП 9:КОЛИЧЕСТВЕНА И СТОЙНОСТНА СМЕТКА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9</vt:lpstr>
      <vt:lpstr>'ОП 9'!Печат_заглавия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n_kostadinova</dc:creator>
  <cp:lastModifiedBy>Емилия Желязкова</cp:lastModifiedBy>
  <cp:lastPrinted>2019-02-05T07:12:00Z</cp:lastPrinted>
  <dcterms:created xsi:type="dcterms:W3CDTF">2018-01-29T11:43:21Z</dcterms:created>
  <dcterms:modified xsi:type="dcterms:W3CDTF">2020-04-07T07:58:43Z</dcterms:modified>
</cp:coreProperties>
</file>